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730" windowHeight="11760"/>
  </bookViews>
  <sheets>
    <sheet name="○○○" sheetId="11" r:id="rId1"/>
    <sheet name="소상공인" sheetId="1" r:id="rId2"/>
    <sheet name="피벗" sheetId="6" r:id="rId3"/>
    <sheet name="데이터" sheetId="2" r:id="rId4"/>
    <sheet name="시나리오 요약" sheetId="7" r:id="rId5"/>
    <sheet name="목표값과 시나리오" sheetId="3" r:id="rId6"/>
    <sheet name="소상공인 예시" sheetId="12" r:id="rId7"/>
    <sheet name="목표값과 시나리오 예시" sheetId="13" r:id="rId8"/>
  </sheets>
  <definedNames>
    <definedName name="_xlnm._FilterDatabase" localSheetId="3" hidden="1">데이터!$A$19:$E$19</definedName>
    <definedName name="_xlnm._FilterDatabase" localSheetId="1" hidden="1">소상공인!$B$3:$B$19</definedName>
    <definedName name="_xlnm._FilterDatabase" localSheetId="6" hidden="1">'소상공인 예시'!$B$3:$B$19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K7" i="13" l="1"/>
  <c r="J7" i="13"/>
  <c r="I7" i="13"/>
  <c r="L6" i="13"/>
  <c r="L5" i="13"/>
  <c r="L4" i="13"/>
  <c r="L3" i="13"/>
  <c r="L2" i="13"/>
  <c r="E2" i="3"/>
  <c r="E3" i="3"/>
  <c r="E4" i="3"/>
  <c r="E5" i="3"/>
  <c r="B6" i="3"/>
  <c r="E6" i="3" s="1"/>
  <c r="C6" i="3"/>
  <c r="D6" i="3"/>
  <c r="L7" i="13" l="1"/>
  <c r="D39" i="2"/>
  <c r="C39" i="2"/>
  <c r="D34" i="2"/>
  <c r="C34" i="2"/>
  <c r="D29" i="2"/>
  <c r="C29" i="2"/>
  <c r="D24" i="2"/>
  <c r="D40" i="2" s="1"/>
  <c r="C24" i="2"/>
  <c r="C40" i="2" s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K7" i="3" l="1"/>
  <c r="J7" i="3"/>
  <c r="I7" i="3"/>
  <c r="L6" i="3"/>
  <c r="L4" i="3"/>
  <c r="L5" i="3"/>
  <c r="L3" i="3"/>
  <c r="L2" i="3"/>
  <c r="L7" i="3" l="1"/>
</calcChain>
</file>

<file path=xl/sharedStrings.xml><?xml version="1.0" encoding="utf-8"?>
<sst xmlns="http://schemas.openxmlformats.org/spreadsheetml/2006/main" count="264" uniqueCount="102">
  <si>
    <t>2007년</t>
  </si>
  <si>
    <t>2008년</t>
  </si>
  <si>
    <t>업종</t>
  </si>
  <si>
    <t>사업체 형태</t>
  </si>
  <si>
    <t>제조업</t>
  </si>
  <si>
    <t>단독사업체</t>
  </si>
  <si>
    <t>소매업</t>
  </si>
  <si>
    <t>음식업</t>
  </si>
  <si>
    <t>서비스업</t>
  </si>
  <si>
    <t>가맹점</t>
  </si>
  <si>
    <t>본사</t>
  </si>
  <si>
    <t>지사</t>
  </si>
  <si>
    <t>소유형태</t>
  </si>
  <si>
    <t>직영점</t>
  </si>
  <si>
    <t>소유</t>
  </si>
  <si>
    <t>전세</t>
  </si>
  <si>
    <t>독립점</t>
  </si>
  <si>
    <t>월세</t>
  </si>
  <si>
    <t>보증부월세</t>
  </si>
  <si>
    <t>업 종</t>
  </si>
  <si>
    <t>합계</t>
  </si>
  <si>
    <t>전기가스/건설업</t>
  </si>
  <si>
    <t>운수업/통신업</t>
  </si>
  <si>
    <t>업종 합계</t>
  </si>
  <si>
    <t>연령별</t>
  </si>
  <si>
    <t>20대</t>
  </si>
  <si>
    <t>30대</t>
  </si>
  <si>
    <t>40대</t>
  </si>
  <si>
    <t>50대이상</t>
  </si>
  <si>
    <t>연령 합계</t>
  </si>
  <si>
    <t>지역</t>
  </si>
  <si>
    <t xml:space="preserve">가맹점 </t>
  </si>
  <si>
    <t xml:space="preserve">직영점 </t>
  </si>
  <si>
    <t xml:space="preserve">본사 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</si>
  <si>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</si>
  <si>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</si>
  <si>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</si>
  <si>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</si>
  <si>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</si>
  <si>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</si>
  <si>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</si>
  <si>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</si>
  <si>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</si>
  <si>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</si>
  <si>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</si>
  <si>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</si>
  <si>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</si>
  <si>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</si>
  <si>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</si>
  <si>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</si>
  <si>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평균과 차</t>
    <phoneticPr fontId="2" type="noConversion"/>
  </si>
  <si>
    <t>연산</t>
    <phoneticPr fontId="2" type="noConversion"/>
  </si>
  <si>
    <t>(단위:퍼센트)</t>
    <phoneticPr fontId="2" type="noConversion"/>
  </si>
  <si>
    <t>시도별 소상공인 사업체 형태</t>
    <phoneticPr fontId="2" type="noConversion"/>
  </si>
  <si>
    <t>열 레이블</t>
  </si>
  <si>
    <t>총합계</t>
  </si>
  <si>
    <t>값</t>
  </si>
  <si>
    <t>평균 : 2007년</t>
  </si>
  <si>
    <t>평균 : 2008년</t>
  </si>
  <si>
    <t>가맹점 평균</t>
  </si>
  <si>
    <t>독립점 평균</t>
  </si>
  <si>
    <t>본사 평균</t>
  </si>
  <si>
    <t>직영점 평균</t>
  </si>
  <si>
    <t>전체 평균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</si>
  <si>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</si>
  <si>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</si>
  <si>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</si>
  <si>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</si>
  <si>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</si>
  <si>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</si>
  <si>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</si>
  <si>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</si>
  <si>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</si>
  <si>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</si>
  <si>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</si>
  <si>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</si>
  <si>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</si>
  <si>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</si>
  <si>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</si>
  <si>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</si>
  <si>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$K$2</t>
  </si>
  <si>
    <t>$K$3</t>
  </si>
  <si>
    <t>$K$4</t>
  </si>
  <si>
    <t>$K$5</t>
  </si>
  <si>
    <t>$K$6</t>
  </si>
  <si>
    <t>$L$7</t>
  </si>
  <si>
    <t>유형1</t>
  </si>
  <si>
    <t>만든 사람 1 날짜 2019-09-03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</si>
  <si>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</si>
  <si>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</si>
  <si>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</si>
  <si>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</si>
  <si>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</si>
  <si>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</si>
  <si>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</si>
  <si>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</si>
  <si>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</si>
  <si>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①</t>
    <phoneticPr fontId="2" type="noConversion"/>
  </si>
  <si>
    <t>②</t>
  </si>
  <si>
    <t>②</t>
    <phoneticPr fontId="2" type="noConversion"/>
  </si>
  <si>
    <t>③</t>
  </si>
  <si>
    <t>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</si>
</sst>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#,##0_ "/>
    <numFmt numFmtId="177" formatCode="#,##0.0_ "/>
    <numFmt numFmtId="178" formatCode="#,##0_);[Red]\(#,##0\)"/>
    <numFmt numFmtId="179" formatCode="_-* #,##0.0_-;\-* #,##0.0_-;_-* &quot;-&quot;_-;_-@_-"/>
    <numFmt numFmtId="180" formatCode="0.0_);\(0.0\)"/>
    <numFmt numFmtId="181" formatCode="[&lt;0.5]**0.0;0.0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u/>
      <sz val="20"/>
      <color theme="1"/>
      <name val="돋움체"/>
      <family val="3"/>
      <charset val="129"/>
    </font>
    <font>
      <sz val="10"/>
      <color theme="1"/>
      <name val="돋움체"/>
      <family val="3"/>
      <charset val="129"/>
    </font>
    <font>
      <b/>
      <sz val="10"/>
      <color theme="1"/>
      <name val="돋움체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4"/>
      <name val="돋움체"/>
      <family val="3"/>
      <charset val="129"/>
    </font>
    <font>
      <b/>
      <sz val="10"/>
      <color theme="4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2" applyFont="1">
      <alignment vertical="center"/>
    </xf>
    <xf numFmtId="0" fontId="7" fillId="2" borderId="6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179" fontId="5" fillId="0" borderId="0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left" vertical="center"/>
    </xf>
    <xf numFmtId="179" fontId="5" fillId="0" borderId="8" xfId="3" applyNumberFormat="1" applyFont="1" applyFill="1" applyBorder="1" applyAlignment="1">
      <alignment vertical="center"/>
    </xf>
    <xf numFmtId="0" fontId="7" fillId="3" borderId="8" xfId="2" applyFont="1" applyFill="1" applyBorder="1" applyAlignment="1">
      <alignment horizontal="center" vertical="center"/>
    </xf>
    <xf numFmtId="49" fontId="8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7" fontId="8" fillId="0" borderId="0" xfId="2" applyNumberFormat="1" applyFont="1" applyFill="1" applyBorder="1" applyAlignment="1">
      <alignment vertical="center"/>
    </xf>
    <xf numFmtId="0" fontId="8" fillId="0" borderId="8" xfId="2" applyFont="1" applyFill="1" applyBorder="1" applyAlignment="1">
      <alignment horizontal="center" vertical="center"/>
    </xf>
    <xf numFmtId="177" fontId="8" fillId="0" borderId="8" xfId="2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0" fillId="0" borderId="10" xfId="0" applyBorder="1">
      <alignment vertical="center"/>
    </xf>
    <xf numFmtId="0" fontId="6" fillId="0" borderId="5" xfId="2" applyFont="1" applyFill="1" applyBorder="1" applyAlignment="1">
      <alignment horizontal="distributed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distributed" vertical="center"/>
    </xf>
    <xf numFmtId="178" fontId="6" fillId="0" borderId="0" xfId="2" applyNumberFormat="1" applyFont="1" applyFill="1" applyBorder="1" applyAlignment="1">
      <alignment vertical="center"/>
    </xf>
    <xf numFmtId="178" fontId="6" fillId="0" borderId="1" xfId="2" applyNumberFormat="1" applyFont="1" applyFill="1" applyBorder="1" applyAlignment="1">
      <alignment vertical="center"/>
    </xf>
    <xf numFmtId="0" fontId="6" fillId="0" borderId="4" xfId="2" applyFont="1" applyFill="1" applyBorder="1" applyAlignment="1">
      <alignment horizontal="distributed" vertical="center"/>
    </xf>
    <xf numFmtId="178" fontId="6" fillId="0" borderId="7" xfId="2" applyNumberFormat="1" applyFont="1" applyFill="1" applyBorder="1" applyAlignment="1">
      <alignment vertical="center"/>
    </xf>
    <xf numFmtId="178" fontId="6" fillId="0" borderId="4" xfId="2" applyNumberFormat="1" applyFont="1" applyFill="1" applyBorder="1" applyAlignment="1">
      <alignment vertical="center"/>
    </xf>
    <xf numFmtId="49" fontId="6" fillId="0" borderId="3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176" fontId="6" fillId="0" borderId="11" xfId="2" applyNumberFormat="1" applyFont="1" applyBorder="1" applyAlignment="1">
      <alignment horizontal="right" vertical="center"/>
    </xf>
    <xf numFmtId="176" fontId="6" fillId="0" borderId="12" xfId="2" applyNumberFormat="1" applyFont="1" applyBorder="1" applyAlignment="1">
      <alignment horizontal="right" vertical="center"/>
    </xf>
    <xf numFmtId="176" fontId="6" fillId="0" borderId="0" xfId="2" applyNumberFormat="1" applyFont="1" applyBorder="1" applyAlignment="1">
      <alignment horizontal="right" vertical="center"/>
    </xf>
    <xf numFmtId="176" fontId="6" fillId="0" borderId="2" xfId="2" applyNumberFormat="1" applyFont="1" applyBorder="1" applyAlignment="1">
      <alignment horizontal="right" vertical="center"/>
    </xf>
    <xf numFmtId="49" fontId="6" fillId="0" borderId="4" xfId="2" applyNumberFormat="1" applyFont="1" applyBorder="1" applyAlignment="1">
      <alignment horizontal="center" vertical="center"/>
    </xf>
    <xf numFmtId="176" fontId="6" fillId="0" borderId="13" xfId="2" applyNumberFormat="1" applyFont="1" applyBorder="1">
      <alignment vertical="center"/>
    </xf>
    <xf numFmtId="176" fontId="6" fillId="0" borderId="7" xfId="2" applyNumberFormat="1" applyFont="1" applyBorder="1">
      <alignment vertical="center"/>
    </xf>
    <xf numFmtId="0" fontId="0" fillId="0" borderId="0" xfId="0" applyAlignment="1">
      <alignment horizontal="right" vertical="center"/>
    </xf>
    <xf numFmtId="0" fontId="11" fillId="0" borderId="14" xfId="0" applyFont="1" applyBorder="1" applyAlignment="1">
      <alignment horizontal="center" vertical="center"/>
    </xf>
    <xf numFmtId="180" fontId="11" fillId="0" borderId="15" xfId="0" applyNumberFormat="1" applyFont="1" applyBorder="1" applyAlignment="1">
      <alignment vertical="center"/>
    </xf>
    <xf numFmtId="181" fontId="11" fillId="0" borderId="15" xfId="0" applyNumberFormat="1" applyFont="1" applyBorder="1" applyAlignment="1">
      <alignment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80" fontId="11" fillId="0" borderId="18" xfId="0" applyNumberFormat="1" applyFont="1" applyBorder="1" applyAlignment="1">
      <alignment vertical="center"/>
    </xf>
    <xf numFmtId="181" fontId="11" fillId="0" borderId="18" xfId="0" applyNumberFormat="1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distributed" vertical="center"/>
    </xf>
    <xf numFmtId="0" fontId="12" fillId="0" borderId="21" xfId="0" applyFont="1" applyBorder="1" applyAlignment="1">
      <alignment horizontal="distributed" vertical="center"/>
    </xf>
    <xf numFmtId="0" fontId="12" fillId="0" borderId="22" xfId="0" applyFont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13" fillId="0" borderId="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8" fontId="0" fillId="0" borderId="0" xfId="0" applyNumberFormat="1" applyFill="1" applyBorder="1" applyAlignment="1">
      <alignment vertical="center"/>
    </xf>
    <xf numFmtId="178" fontId="0" fillId="0" borderId="8" xfId="0" applyNumberFormat="1" applyFill="1" applyBorder="1" applyAlignment="1">
      <alignment vertical="center"/>
    </xf>
    <xf numFmtId="0" fontId="7" fillId="2" borderId="23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0" borderId="24" xfId="0" applyFill="1" applyBorder="1" applyAlignment="1">
      <alignment vertical="center"/>
    </xf>
    <xf numFmtId="0" fontId="15" fillId="4" borderId="0" xfId="0" applyFont="1" applyFill="1" applyBorder="1" applyAlignment="1">
      <alignment horizontal="left" vertical="center"/>
    </xf>
    <xf numFmtId="0" fontId="16" fillId="4" borderId="24" xfId="0" applyFont="1" applyFill="1" applyBorder="1" applyAlignment="1">
      <alignment horizontal="left" vertical="center"/>
    </xf>
    <xf numFmtId="0" fontId="17" fillId="4" borderId="24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right" vertical="center"/>
    </xf>
    <xf numFmtId="0" fontId="14" fillId="2" borderId="23" xfId="0" applyFont="1" applyFill="1" applyBorder="1" applyAlignment="1">
      <alignment horizontal="right" vertical="center"/>
    </xf>
    <xf numFmtId="178" fontId="0" fillId="5" borderId="0" xfId="0" applyNumberFormat="1" applyFill="1" applyBorder="1" applyAlignment="1">
      <alignment vertical="center"/>
    </xf>
    <xf numFmtId="0" fontId="18" fillId="0" borderId="0" xfId="0" applyFont="1" applyFill="1" applyBorder="1" applyAlignment="1">
      <alignment vertical="top" wrapText="1"/>
    </xf>
    <xf numFmtId="0" fontId="19" fillId="0" borderId="16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176" fontId="20" fillId="0" borderId="0" xfId="2" applyNumberFormat="1" applyFont="1" applyBorder="1" applyAlignment="1">
      <alignment horizontal="center" vertical="center"/>
    </xf>
    <xf numFmtId="176" fontId="20" fillId="0" borderId="7" xfId="2" applyNumberFormat="1" applyFont="1" applyBorder="1" applyAlignment="1">
      <alignment horizontal="center" vertical="center"/>
    </xf>
    <xf numFmtId="180" fontId="11" fillId="0" borderId="15" xfId="0" applyNumberFormat="1" applyFont="1" applyBorder="1">
      <alignment vertical="center"/>
    </xf>
    <xf numFmtId="0" fontId="11" fillId="0" borderId="25" xfId="0" applyFont="1" applyBorder="1" applyAlignment="1">
      <alignment horizontal="center" vertical="center"/>
    </xf>
    <xf numFmtId="180" fontId="11" fillId="0" borderId="26" xfId="0" applyNumberFormat="1" applyFont="1" applyBorder="1" applyAlignment="1">
      <alignment vertical="center"/>
    </xf>
    <xf numFmtId="181" fontId="11" fillId="0" borderId="26" xfId="0" applyNumberFormat="1" applyFont="1" applyBorder="1" applyAlignment="1">
      <alignment vertical="center"/>
    </xf>
    <xf numFmtId="180" fontId="11" fillId="0" borderId="26" xfId="0" applyNumberFormat="1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180" fontId="11" fillId="0" borderId="18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4">
    <dxf>
      <font>
        <b/>
        <i/>
      </font>
    </dxf>
    <dxf>
      <font>
        <b/>
        <i/>
      </font>
    </dxf>
    <dxf>
      <font>
        <b/>
        <i/>
      </font>
    </dxf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시도별 소상공인 사업체 형태</a:t>
            </a:r>
          </a:p>
        </c:rich>
      </c:tx>
      <c:layout/>
      <c:overlay val="0"/>
    </c:title>
    <c:autoTitleDeleted val="0"/>
    <c:view3D>
      <c:rotX val="5"/>
      <c:rotY val="5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소상공인!$B$21</c:f>
              <c:strCache>
                <c:ptCount val="1"/>
                <c:pt idx="0">
                  <c:v>단독사업체</c:v>
                </c:pt>
              </c:strCache>
            </c:strRef>
          </c:tx>
          <c:invertIfNegative val="0"/>
          <c:cat>
            <c:strRef>
              <c:f>소상공인!$A$22:$A$27</c:f>
              <c:strCache>
                <c:ptCount val="6"/>
                <c:pt idx="0">
                  <c:v>서울특별시</c:v>
                </c:pt>
                <c:pt idx="1">
                  <c:v>대전광역시</c:v>
                </c:pt>
                <c:pt idx="2">
                  <c:v>경기도</c:v>
                </c:pt>
                <c:pt idx="3">
                  <c:v>강원도</c:v>
                </c:pt>
                <c:pt idx="4">
                  <c:v>충청북도</c:v>
                </c:pt>
                <c:pt idx="5">
                  <c:v>제주도</c:v>
                </c:pt>
              </c:strCache>
            </c:strRef>
          </c:cat>
          <c:val>
            <c:numRef>
              <c:f>소상공인!$B$22:$B$27</c:f>
              <c:numCache>
                <c:formatCode>0.0_);\(0.0\)</c:formatCode>
                <c:ptCount val="6"/>
                <c:pt idx="0">
                  <c:v>90.3</c:v>
                </c:pt>
                <c:pt idx="1">
                  <c:v>90.8</c:v>
                </c:pt>
                <c:pt idx="2">
                  <c:v>90.8</c:v>
                </c:pt>
                <c:pt idx="3">
                  <c:v>89</c:v>
                </c:pt>
                <c:pt idx="4">
                  <c:v>90.6</c:v>
                </c:pt>
                <c:pt idx="5">
                  <c:v>89.9</c:v>
                </c:pt>
              </c:numCache>
            </c:numRef>
          </c:val>
        </c:ser>
        <c:ser>
          <c:idx val="1"/>
          <c:order val="1"/>
          <c:tx>
            <c:strRef>
              <c:f>소상공인!$C$21</c:f>
              <c:strCache>
                <c:ptCount val="1"/>
                <c:pt idx="0">
                  <c:v>가맹점 </c:v>
                </c:pt>
              </c:strCache>
            </c:strRef>
          </c:tx>
          <c:invertIfNegative val="0"/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소상공인!$A$22:$A$27</c:f>
              <c:strCache>
                <c:ptCount val="6"/>
                <c:pt idx="0">
                  <c:v>서울특별시</c:v>
                </c:pt>
                <c:pt idx="1">
                  <c:v>대전광역시</c:v>
                </c:pt>
                <c:pt idx="2">
                  <c:v>경기도</c:v>
                </c:pt>
                <c:pt idx="3">
                  <c:v>강원도</c:v>
                </c:pt>
                <c:pt idx="4">
                  <c:v>충청북도</c:v>
                </c:pt>
                <c:pt idx="5">
                  <c:v>제주도</c:v>
                </c:pt>
              </c:strCache>
            </c:strRef>
          </c:cat>
          <c:val>
            <c:numRef>
              <c:f>소상공인!$C$22:$C$27</c:f>
              <c:numCache>
                <c:formatCode>0.0_);\(0.0\)</c:formatCode>
                <c:ptCount val="6"/>
                <c:pt idx="0">
                  <c:v>7.7</c:v>
                </c:pt>
                <c:pt idx="1">
                  <c:v>7.3</c:v>
                </c:pt>
                <c:pt idx="2">
                  <c:v>7.2</c:v>
                </c:pt>
                <c:pt idx="3">
                  <c:v>9.1999999999999993</c:v>
                </c:pt>
                <c:pt idx="4">
                  <c:v>8.6999999999999993</c:v>
                </c:pt>
                <c:pt idx="5">
                  <c:v>7.7</c:v>
                </c:pt>
              </c:numCache>
            </c:numRef>
          </c:val>
        </c:ser>
        <c:ser>
          <c:idx val="2"/>
          <c:order val="2"/>
          <c:tx>
            <c:strRef>
              <c:f>소상공인!$D$21</c:f>
              <c:strCache>
                <c:ptCount val="1"/>
                <c:pt idx="0">
                  <c:v>직영점 </c:v>
                </c:pt>
              </c:strCache>
            </c:strRef>
          </c:tx>
          <c:invertIfNegative val="0"/>
          <c:cat>
            <c:strRef>
              <c:f>소상공인!$A$22:$A$27</c:f>
              <c:strCache>
                <c:ptCount val="6"/>
                <c:pt idx="0">
                  <c:v>서울특별시</c:v>
                </c:pt>
                <c:pt idx="1">
                  <c:v>대전광역시</c:v>
                </c:pt>
                <c:pt idx="2">
                  <c:v>경기도</c:v>
                </c:pt>
                <c:pt idx="3">
                  <c:v>강원도</c:v>
                </c:pt>
                <c:pt idx="4">
                  <c:v>충청북도</c:v>
                </c:pt>
                <c:pt idx="5">
                  <c:v>제주도</c:v>
                </c:pt>
              </c:strCache>
            </c:strRef>
          </c:cat>
          <c:val>
            <c:numRef>
              <c:f>소상공인!$D$22:$D$27</c:f>
              <c:numCache>
                <c:formatCode>[&lt;0.5]**0.0;0.0</c:formatCode>
                <c:ptCount val="6"/>
                <c:pt idx="0">
                  <c:v>0.4</c:v>
                </c:pt>
                <c:pt idx="1">
                  <c:v>0.5</c:v>
                </c:pt>
                <c:pt idx="2">
                  <c:v>0.8</c:v>
                </c:pt>
                <c:pt idx="3">
                  <c:v>1</c:v>
                </c:pt>
                <c:pt idx="4">
                  <c:v>0</c:v>
                </c:pt>
                <c:pt idx="5">
                  <c:v>0.6</c:v>
                </c:pt>
              </c:numCache>
            </c:numRef>
          </c:val>
        </c:ser>
        <c:ser>
          <c:idx val="3"/>
          <c:order val="3"/>
          <c:tx>
            <c:strRef>
              <c:f>소상공인!$E$21</c:f>
              <c:strCache>
                <c:ptCount val="1"/>
                <c:pt idx="0">
                  <c:v>본사 </c:v>
                </c:pt>
              </c:strCache>
            </c:strRef>
          </c:tx>
          <c:invertIfNegative val="0"/>
          <c:cat>
            <c:strRef>
              <c:f>소상공인!$A$22:$A$27</c:f>
              <c:strCache>
                <c:ptCount val="6"/>
                <c:pt idx="0">
                  <c:v>서울특별시</c:v>
                </c:pt>
                <c:pt idx="1">
                  <c:v>대전광역시</c:v>
                </c:pt>
                <c:pt idx="2">
                  <c:v>경기도</c:v>
                </c:pt>
                <c:pt idx="3">
                  <c:v>강원도</c:v>
                </c:pt>
                <c:pt idx="4">
                  <c:v>충청북도</c:v>
                </c:pt>
                <c:pt idx="5">
                  <c:v>제주도</c:v>
                </c:pt>
              </c:strCache>
            </c:strRef>
          </c:cat>
          <c:val>
            <c:numRef>
              <c:f>소상공인!$E$22:$E$27</c:f>
              <c:numCache>
                <c:formatCode>[&lt;0.5]**0.0;0.0</c:formatCode>
                <c:ptCount val="6"/>
                <c:pt idx="0">
                  <c:v>1.3</c:v>
                </c:pt>
                <c:pt idx="1">
                  <c:v>0.7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09426432"/>
        <c:axId val="191215232"/>
        <c:axId val="0"/>
      </c:bar3DChart>
      <c:catAx>
        <c:axId val="209426432"/>
        <c:scaling>
          <c:orientation val="minMax"/>
        </c:scaling>
        <c:delete val="0"/>
        <c:axPos val="r"/>
        <c:majorTickMark val="none"/>
        <c:minorTickMark val="none"/>
        <c:tickLblPos val="nextTo"/>
        <c:crossAx val="191215232"/>
        <c:crosses val="autoZero"/>
        <c:auto val="1"/>
        <c:lblAlgn val="ctr"/>
        <c:lblOffset val="100"/>
        <c:noMultiLvlLbl val="0"/>
      </c:catAx>
      <c:valAx>
        <c:axId val="191215232"/>
        <c:scaling>
          <c:orientation val="maxMin"/>
        </c:scaling>
        <c:delete val="0"/>
        <c:axPos val="b"/>
        <c:numFmt formatCode="0%" sourceLinked="1"/>
        <c:majorTickMark val="none"/>
        <c:minorTickMark val="none"/>
        <c:tickLblPos val="nextTo"/>
        <c:crossAx val="209426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0.85057</cdr:x>
      <cdr:y>0.064</cdr:y>
    </cdr:from>
    <cdr:to>
      <cdr:x>0.94888</cdr:x>
      <cdr:y>0.12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911582" y="388776"/>
          <a:ext cx="914400" cy="340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퍼센트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10.520815162039" createdVersion="4" refreshedVersion="4" minRefreshableVersion="3" recordCount="16">
  <cacheSource type="worksheet">
    <worksheetSource ref="A1:D17" sheet="데이터"/>
  </cacheSource>
  <cacheFields count="4">
    <cacheField name="업종" numFmtId="0">
      <sharedItems count="4">
        <s v="제조업"/>
        <s v="소매업"/>
        <s v="음식업"/>
        <s v="서비스업"/>
      </sharedItems>
    </cacheField>
    <cacheField name="사업체 형태" numFmtId="0">
      <sharedItems/>
    </cacheField>
    <cacheField name="2007년" numFmtId="179">
      <sharedItems containsSemiMixedTypes="0" containsString="0" containsNumber="1" minValue="0" maxValue="97.1"/>
    </cacheField>
    <cacheField name="2008년" numFmtId="179">
      <sharedItems containsSemiMixedTypes="0" containsString="0" containsNumber="1" minValue="0.1" maxValue="96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단독사업체"/>
    <n v="97.1"/>
    <n v="96.7"/>
  </r>
  <r>
    <x v="1"/>
    <s v="단독사업체"/>
    <n v="89.2"/>
    <n v="90.6"/>
  </r>
  <r>
    <x v="2"/>
    <s v="단독사업체"/>
    <n v="86"/>
    <n v="87.6"/>
  </r>
  <r>
    <x v="3"/>
    <s v="단독사업체"/>
    <n v="95.2"/>
    <n v="94"/>
  </r>
  <r>
    <x v="0"/>
    <s v="가맹점"/>
    <n v="1.1000000000000001"/>
    <n v="1.2"/>
  </r>
  <r>
    <x v="1"/>
    <s v="가맹점"/>
    <n v="8.1"/>
    <n v="7.8"/>
  </r>
  <r>
    <x v="2"/>
    <s v="가맹점"/>
    <n v="13.4"/>
    <n v="11.9"/>
  </r>
  <r>
    <x v="3"/>
    <s v="가맹점"/>
    <n v="3.2"/>
    <n v="3.7"/>
  </r>
  <r>
    <x v="0"/>
    <s v="본사"/>
    <n v="0.7"/>
    <n v="1"/>
  </r>
  <r>
    <x v="1"/>
    <s v="본사"/>
    <n v="1.1000000000000001"/>
    <n v="1.1000000000000001"/>
  </r>
  <r>
    <x v="2"/>
    <s v="본사"/>
    <n v="0.4"/>
    <n v="0.3"/>
  </r>
  <r>
    <x v="3"/>
    <s v="본사"/>
    <n v="0.4"/>
    <n v="0.5"/>
  </r>
  <r>
    <x v="0"/>
    <s v="지사"/>
    <n v="0.3"/>
    <n v="0.4"/>
  </r>
  <r>
    <x v="1"/>
    <s v="지사"/>
    <n v="0.5"/>
    <n v="0.3"/>
  </r>
  <r>
    <x v="2"/>
    <s v="지사"/>
    <n v="0"/>
    <n v="0.1"/>
  </r>
  <r>
    <x v="3"/>
    <s v="지사"/>
    <n v="0.7"/>
    <n v="0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F6" firstHeaderRow="1" firstDataRow="2" firstDataCol="1"/>
  <pivotFields count="4">
    <pivotField axis="axisCol" showAll="0">
      <items count="5">
        <item x="3"/>
        <item x="1"/>
        <item x="2"/>
        <item x="0"/>
        <item t="default"/>
      </items>
    </pivotField>
    <pivotField showAll="0"/>
    <pivotField dataField="1" numFmtId="179" showAll="0"/>
    <pivotField dataField="1" numFmtId="179" showAll="0"/>
  </pivotFields>
  <rowFields count="1">
    <field x="-2"/>
  </rowFields>
  <rowItems count="2">
    <i>
      <x/>
    </i>
    <i i="1">
      <x v="1"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2">
    <dataField name="평균 : 2007년" fld="2" subtotal="average" baseField="0" baseItem="0"/>
    <dataField name="평균 : 2008년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8"/>
  <sheetViews>
    <sheetView workbookViewId="0">
      <selection activeCell="J23" sqref="J23"/>
    </sheetView>
  </sheetViews>
  <sheetFormatPr defaultRowHeight="16.5"/>
  <cols>
    <col min="1" max="1" width="9.625" customWidth="1"/>
    <col min="2" max="5" width="10.625" customWidth="1"/>
    <col min="6" max="6" width="9.625" customWidth="1"/>
  </cols>
  <sheetData>
    <row r="1" spans="1:7" ht="25.5">
      <c r="A1" s="85" t="s">
        <v>53</v>
      </c>
      <c r="B1" s="85"/>
      <c r="C1" s="85"/>
      <c r="D1" s="85"/>
      <c r="E1" s="85"/>
      <c r="F1" s="85"/>
      <c r="G1" s="85"/>
    </row>
    <row r="2" spans="1:7" ht="17.25" thickBot="1">
      <c r="G2" s="40" t="s">
        <v>52</v>
      </c>
    </row>
    <row r="3" spans="1:7" ht="18" thickTop="1" thickBot="1">
      <c r="A3" s="49" t="s">
        <v>30</v>
      </c>
      <c r="B3" s="50" t="s">
        <v>5</v>
      </c>
      <c r="C3" s="50" t="s">
        <v>31</v>
      </c>
      <c r="D3" s="50" t="s">
        <v>32</v>
      </c>
      <c r="E3" s="50" t="s">
        <v>33</v>
      </c>
      <c r="F3" s="50" t="s">
        <v>50</v>
      </c>
      <c r="G3" s="51" t="s">
        <v>51</v>
      </c>
    </row>
    <row r="4" spans="1:7" ht="17.25" thickTop="1">
      <c r="A4" s="79" t="s">
        <v>34</v>
      </c>
      <c r="B4" s="80">
        <v>90.3</v>
      </c>
      <c r="C4" s="80">
        <v>7.7</v>
      </c>
      <c r="D4" s="81">
        <v>0.4</v>
      </c>
      <c r="E4" s="81">
        <v>1.3</v>
      </c>
      <c r="F4" s="82">
        <f>ROUNDUP(C4-AVERAGE($C$4:$C$19),0)</f>
        <v>2</v>
      </c>
      <c r="G4" s="83">
        <f>CHOOSE(LEN(A4),,,MAX(B4:E4),AVERAGE(B4:E4),MIN(B4:E4))</f>
        <v>0.4</v>
      </c>
    </row>
    <row r="5" spans="1:7" hidden="1">
      <c r="A5" s="41" t="s">
        <v>35</v>
      </c>
      <c r="B5" s="42">
        <v>92.7</v>
      </c>
      <c r="C5" s="42">
        <v>4.5999999999999996</v>
      </c>
      <c r="D5" s="43">
        <v>1.4</v>
      </c>
      <c r="E5" s="43">
        <v>0.9</v>
      </c>
      <c r="F5" s="78">
        <f t="shared" ref="F5:F19" si="0">ROUNDUP(C5-AVERAGE($C$4:$C$19),0)</f>
        <v>-2</v>
      </c>
      <c r="G5" s="44">
        <f t="shared" ref="G5:G19" si="1">CHOOSE(LEN(A5),,,MAX(B5:E5),AVERAGE(B5:E5),MIN(B5:E5))</f>
        <v>0.9</v>
      </c>
    </row>
    <row r="6" spans="1:7" hidden="1">
      <c r="A6" s="41" t="s">
        <v>36</v>
      </c>
      <c r="B6" s="42">
        <v>93.9</v>
      </c>
      <c r="C6" s="42">
        <v>4.4000000000000004</v>
      </c>
      <c r="D6" s="43">
        <v>0.5</v>
      </c>
      <c r="E6" s="43">
        <v>0.7</v>
      </c>
      <c r="F6" s="78">
        <f t="shared" si="0"/>
        <v>-2</v>
      </c>
      <c r="G6" s="44">
        <f t="shared" si="1"/>
        <v>0.5</v>
      </c>
    </row>
    <row r="7" spans="1:7" hidden="1">
      <c r="A7" s="41" t="s">
        <v>37</v>
      </c>
      <c r="B7" s="42">
        <v>92.2</v>
      </c>
      <c r="C7" s="42">
        <v>6.4</v>
      </c>
      <c r="D7" s="43">
        <v>0.5</v>
      </c>
      <c r="E7" s="43">
        <v>0.2</v>
      </c>
      <c r="F7" s="78">
        <f t="shared" si="0"/>
        <v>1</v>
      </c>
      <c r="G7" s="44">
        <f t="shared" si="1"/>
        <v>0.2</v>
      </c>
    </row>
    <row r="8" spans="1:7" hidden="1">
      <c r="A8" s="41" t="s">
        <v>38</v>
      </c>
      <c r="B8" s="42">
        <v>93</v>
      </c>
      <c r="C8" s="42">
        <v>5</v>
      </c>
      <c r="D8" s="43">
        <v>0.5</v>
      </c>
      <c r="E8" s="43">
        <v>0.2</v>
      </c>
      <c r="F8" s="78">
        <f t="shared" si="0"/>
        <v>-1</v>
      </c>
      <c r="G8" s="44">
        <f t="shared" si="1"/>
        <v>0.2</v>
      </c>
    </row>
    <row r="9" spans="1:7">
      <c r="A9" s="41" t="s">
        <v>39</v>
      </c>
      <c r="B9" s="42">
        <v>90.8</v>
      </c>
      <c r="C9" s="42">
        <v>7.3</v>
      </c>
      <c r="D9" s="43">
        <v>0.5</v>
      </c>
      <c r="E9" s="43">
        <v>0.7</v>
      </c>
      <c r="F9" s="78">
        <f t="shared" si="0"/>
        <v>2</v>
      </c>
      <c r="G9" s="44">
        <f t="shared" si="1"/>
        <v>0.5</v>
      </c>
    </row>
    <row r="10" spans="1:7" hidden="1">
      <c r="A10" s="41" t="s">
        <v>40</v>
      </c>
      <c r="B10" s="42">
        <v>95</v>
      </c>
      <c r="C10" s="42">
        <v>5</v>
      </c>
      <c r="D10" s="43">
        <v>0</v>
      </c>
      <c r="E10" s="43">
        <v>0</v>
      </c>
      <c r="F10" s="78">
        <f t="shared" si="0"/>
        <v>-1</v>
      </c>
      <c r="G10" s="44">
        <f t="shared" si="1"/>
        <v>0</v>
      </c>
    </row>
    <row r="11" spans="1:7">
      <c r="A11" s="41" t="s">
        <v>41</v>
      </c>
      <c r="B11" s="42">
        <v>90.8</v>
      </c>
      <c r="C11" s="42">
        <v>7.2</v>
      </c>
      <c r="D11" s="43">
        <v>0.8</v>
      </c>
      <c r="E11" s="43">
        <v>0.3</v>
      </c>
      <c r="F11" s="78">
        <f t="shared" si="0"/>
        <v>2</v>
      </c>
      <c r="G11" s="44">
        <f t="shared" si="1"/>
        <v>90.8</v>
      </c>
    </row>
    <row r="12" spans="1:7">
      <c r="A12" s="41" t="s">
        <v>42</v>
      </c>
      <c r="B12" s="42">
        <v>89</v>
      </c>
      <c r="C12" s="42">
        <v>9.1999999999999993</v>
      </c>
      <c r="D12" s="43">
        <v>1</v>
      </c>
      <c r="E12" s="43">
        <v>0.3</v>
      </c>
      <c r="F12" s="78">
        <f t="shared" si="0"/>
        <v>4</v>
      </c>
      <c r="G12" s="44">
        <f t="shared" si="1"/>
        <v>89</v>
      </c>
    </row>
    <row r="13" spans="1:7">
      <c r="A13" s="41" t="s">
        <v>43</v>
      </c>
      <c r="B13" s="42">
        <v>90.6</v>
      </c>
      <c r="C13" s="42">
        <v>8.6999999999999993</v>
      </c>
      <c r="D13" s="43">
        <v>0</v>
      </c>
      <c r="E13" s="43">
        <v>0.3</v>
      </c>
      <c r="F13" s="78">
        <f t="shared" si="0"/>
        <v>3</v>
      </c>
      <c r="G13" s="44">
        <f t="shared" si="1"/>
        <v>24.9</v>
      </c>
    </row>
    <row r="14" spans="1:7" hidden="1">
      <c r="A14" s="41" t="s">
        <v>44</v>
      </c>
      <c r="B14" s="42">
        <v>94.4</v>
      </c>
      <c r="C14" s="42">
        <v>5.0999999999999996</v>
      </c>
      <c r="D14" s="43">
        <v>0.2</v>
      </c>
      <c r="E14" s="43">
        <v>0.3</v>
      </c>
      <c r="F14" s="78">
        <f t="shared" si="0"/>
        <v>-1</v>
      </c>
      <c r="G14" s="44">
        <f t="shared" si="1"/>
        <v>25</v>
      </c>
    </row>
    <row r="15" spans="1:7" hidden="1">
      <c r="A15" s="41" t="s">
        <v>45</v>
      </c>
      <c r="B15" s="42">
        <v>94.7</v>
      </c>
      <c r="C15" s="42">
        <v>4.3</v>
      </c>
      <c r="D15" s="43">
        <v>0.8</v>
      </c>
      <c r="E15" s="43">
        <v>0.1</v>
      </c>
      <c r="F15" s="78">
        <f t="shared" si="0"/>
        <v>-2</v>
      </c>
      <c r="G15" s="44">
        <f t="shared" si="1"/>
        <v>24.974999999999998</v>
      </c>
    </row>
    <row r="16" spans="1:7" hidden="1">
      <c r="A16" s="41" t="s">
        <v>46</v>
      </c>
      <c r="B16" s="42">
        <v>94.2</v>
      </c>
      <c r="C16" s="42">
        <v>4.0999999999999996</v>
      </c>
      <c r="D16" s="43">
        <v>0.6</v>
      </c>
      <c r="E16" s="43">
        <v>0.4</v>
      </c>
      <c r="F16" s="78">
        <f t="shared" si="0"/>
        <v>-2</v>
      </c>
      <c r="G16" s="44">
        <f t="shared" si="1"/>
        <v>24.824999999999999</v>
      </c>
    </row>
    <row r="17" spans="1:7" hidden="1">
      <c r="A17" s="41" t="s">
        <v>47</v>
      </c>
      <c r="B17" s="42">
        <v>95.1</v>
      </c>
      <c r="C17" s="42">
        <v>3.3</v>
      </c>
      <c r="D17" s="43">
        <v>1.1000000000000001</v>
      </c>
      <c r="E17" s="43">
        <v>0.1</v>
      </c>
      <c r="F17" s="78">
        <f t="shared" si="0"/>
        <v>-3</v>
      </c>
      <c r="G17" s="44">
        <f t="shared" si="1"/>
        <v>24.899999999999995</v>
      </c>
    </row>
    <row r="18" spans="1:7" hidden="1">
      <c r="A18" s="41" t="s">
        <v>48</v>
      </c>
      <c r="B18" s="42">
        <v>95</v>
      </c>
      <c r="C18" s="42">
        <v>4.2</v>
      </c>
      <c r="D18" s="43">
        <v>0</v>
      </c>
      <c r="E18" s="43">
        <v>0</v>
      </c>
      <c r="F18" s="78">
        <f t="shared" si="0"/>
        <v>-2</v>
      </c>
      <c r="G18" s="44">
        <f t="shared" si="1"/>
        <v>24.8</v>
      </c>
    </row>
    <row r="19" spans="1:7" ht="17.25" thickBot="1">
      <c r="A19" s="45" t="s">
        <v>49</v>
      </c>
      <c r="B19" s="46">
        <v>89.9</v>
      </c>
      <c r="C19" s="46">
        <v>7.7</v>
      </c>
      <c r="D19" s="47">
        <v>0.6</v>
      </c>
      <c r="E19" s="47">
        <v>0</v>
      </c>
      <c r="F19" s="84">
        <f t="shared" si="0"/>
        <v>2</v>
      </c>
      <c r="G19" s="48">
        <f t="shared" si="1"/>
        <v>89.9</v>
      </c>
    </row>
    <row r="20" spans="1:7" ht="18" thickTop="1" thickBot="1"/>
    <row r="21" spans="1:7" ht="18" thickTop="1" thickBot="1">
      <c r="A21" s="49" t="s">
        <v>30</v>
      </c>
      <c r="B21" s="50" t="s">
        <v>5</v>
      </c>
      <c r="C21" s="50" t="s">
        <v>31</v>
      </c>
      <c r="D21" s="50" t="s">
        <v>32</v>
      </c>
      <c r="E21" s="50" t="s">
        <v>33</v>
      </c>
      <c r="F21" s="50" t="s">
        <v>50</v>
      </c>
      <c r="G21" s="51" t="s">
        <v>51</v>
      </c>
    </row>
    <row r="22" spans="1:7" ht="17.25" thickTop="1">
      <c r="A22" s="41" t="s">
        <v>34</v>
      </c>
      <c r="B22" s="42">
        <v>90.3</v>
      </c>
      <c r="C22" s="42">
        <v>7.7</v>
      </c>
      <c r="D22" s="43">
        <v>0.4</v>
      </c>
      <c r="E22" s="43">
        <v>1.3</v>
      </c>
      <c r="F22" s="82">
        <v>2</v>
      </c>
      <c r="G22" s="83">
        <v>0.4</v>
      </c>
    </row>
    <row r="23" spans="1:7">
      <c r="A23" s="41" t="s">
        <v>39</v>
      </c>
      <c r="B23" s="42">
        <v>90.8</v>
      </c>
      <c r="C23" s="42">
        <v>7.3</v>
      </c>
      <c r="D23" s="43">
        <v>0.5</v>
      </c>
      <c r="E23" s="43">
        <v>0.7</v>
      </c>
      <c r="F23" s="78">
        <v>2</v>
      </c>
      <c r="G23" s="44">
        <v>0.5</v>
      </c>
    </row>
    <row r="24" spans="1:7">
      <c r="A24" s="41" t="s">
        <v>41</v>
      </c>
      <c r="B24" s="42">
        <v>90.8</v>
      </c>
      <c r="C24" s="42">
        <v>7.2</v>
      </c>
      <c r="D24" s="43">
        <v>0.8</v>
      </c>
      <c r="E24" s="43">
        <v>0.3</v>
      </c>
      <c r="F24" s="78">
        <v>2</v>
      </c>
      <c r="G24" s="44">
        <v>90.8</v>
      </c>
    </row>
    <row r="25" spans="1:7">
      <c r="A25" s="41" t="s">
        <v>42</v>
      </c>
      <c r="B25" s="42">
        <v>89</v>
      </c>
      <c r="C25" s="42">
        <v>9.1999999999999993</v>
      </c>
      <c r="D25" s="43">
        <v>1</v>
      </c>
      <c r="E25" s="43">
        <v>0.3</v>
      </c>
      <c r="F25" s="78">
        <v>4</v>
      </c>
      <c r="G25" s="44">
        <v>89</v>
      </c>
    </row>
    <row r="26" spans="1:7">
      <c r="A26" s="41" t="s">
        <v>43</v>
      </c>
      <c r="B26" s="42">
        <v>90.6</v>
      </c>
      <c r="C26" s="42">
        <v>8.6999999999999993</v>
      </c>
      <c r="D26" s="43">
        <v>0</v>
      </c>
      <c r="E26" s="43">
        <v>0.3</v>
      </c>
      <c r="F26" s="78">
        <v>3</v>
      </c>
      <c r="G26" s="44">
        <v>24.9</v>
      </c>
    </row>
    <row r="27" spans="1:7" ht="17.25" thickBot="1">
      <c r="A27" s="45" t="s">
        <v>49</v>
      </c>
      <c r="B27" s="46">
        <v>89.9</v>
      </c>
      <c r="C27" s="46">
        <v>7.7</v>
      </c>
      <c r="D27" s="47">
        <v>0.6</v>
      </c>
      <c r="E27" s="47">
        <v>0</v>
      </c>
      <c r="F27" s="84">
        <v>2</v>
      </c>
      <c r="G27" s="48">
        <v>89.9</v>
      </c>
    </row>
    <row r="28" spans="1:7" ht="17.25" thickTop="1"/>
  </sheetData>
  <autoFilter ref="B3:B19">
    <filterColumn colId="0">
      <customFilters>
        <customFilter operator="lessThan" val="92"/>
      </customFilters>
    </filterColumn>
  </autoFilter>
  <mergeCells count="1">
    <mergeCell ref="A1:G1"/>
  </mergeCells>
  <phoneticPr fontId="2" type="noConversion"/>
  <conditionalFormatting sqref="B4:C19">
    <cfRule type="cellIs" dxfId="3" priority="2" operator="greaterThanOrEqual">
      <formula>93</formula>
    </cfRule>
  </conditionalFormatting>
  <conditionalFormatting sqref="B22:C27">
    <cfRule type="cellIs" dxfId="2" priority="1" operator="greaterThanOrEqual">
      <formula>93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"/>
  <sheetViews>
    <sheetView workbookViewId="0">
      <selection activeCell="A5" sqref="A5"/>
    </sheetView>
  </sheetViews>
  <sheetFormatPr defaultRowHeight="16.5"/>
  <cols>
    <col min="1" max="1" width="13" customWidth="1"/>
    <col min="2" max="2" width="11.875" customWidth="1"/>
    <col min="3" max="5" width="7.5" customWidth="1"/>
    <col min="6" max="6" width="9.5" customWidth="1"/>
    <col min="7" max="8" width="14" bestFit="1" customWidth="1"/>
    <col min="9" max="10" width="18.875" bestFit="1" customWidth="1"/>
  </cols>
  <sheetData>
    <row r="3" spans="1:6">
      <c r="B3" s="52" t="s">
        <v>54</v>
      </c>
    </row>
    <row r="4" spans="1:6">
      <c r="A4" s="52" t="s">
        <v>56</v>
      </c>
      <c r="B4" t="s">
        <v>8</v>
      </c>
      <c r="C4" t="s">
        <v>6</v>
      </c>
      <c r="D4" t="s">
        <v>7</v>
      </c>
      <c r="E4" t="s">
        <v>4</v>
      </c>
      <c r="F4" t="s">
        <v>55</v>
      </c>
    </row>
    <row r="5" spans="1:6">
      <c r="A5" s="54" t="s">
        <v>57</v>
      </c>
      <c r="B5" s="53">
        <v>24.875000000000004</v>
      </c>
      <c r="C5" s="53">
        <v>24.724999999999998</v>
      </c>
      <c r="D5" s="53">
        <v>24.950000000000003</v>
      </c>
      <c r="E5" s="53">
        <v>24.799999999999997</v>
      </c>
      <c r="F5" s="53">
        <v>24.837499999999999</v>
      </c>
    </row>
    <row r="6" spans="1:6">
      <c r="A6" s="54" t="s">
        <v>58</v>
      </c>
      <c r="B6" s="53">
        <v>24.775000000000002</v>
      </c>
      <c r="C6" s="53">
        <v>24.949999999999996</v>
      </c>
      <c r="D6" s="53">
        <v>24.974999999999998</v>
      </c>
      <c r="E6" s="53">
        <v>24.825000000000003</v>
      </c>
      <c r="F6" s="53">
        <v>24.881249999999998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C20" sqref="C20"/>
    </sheetView>
  </sheetViews>
  <sheetFormatPr defaultRowHeight="16.5" outlineLevelRow="2"/>
  <cols>
    <col min="1" max="1" width="11" bestFit="1" customWidth="1"/>
    <col min="2" max="2" width="11.625" bestFit="1" customWidth="1"/>
    <col min="3" max="4" width="10.625" customWidth="1"/>
    <col min="5" max="5" width="13.125" style="18" bestFit="1" customWidth="1"/>
    <col min="6" max="9" width="4.625" customWidth="1"/>
    <col min="17" max="17" width="11" bestFit="1" customWidth="1"/>
  </cols>
  <sheetData>
    <row r="1" spans="1:13">
      <c r="A1" s="3" t="s">
        <v>2</v>
      </c>
      <c r="B1" s="3" t="s">
        <v>3</v>
      </c>
      <c r="C1" s="3" t="s">
        <v>0</v>
      </c>
      <c r="D1" s="3" t="s">
        <v>1</v>
      </c>
      <c r="E1" s="16"/>
      <c r="J1" s="2" t="s">
        <v>30</v>
      </c>
      <c r="K1" t="s">
        <v>14</v>
      </c>
      <c r="L1" t="s">
        <v>15</v>
      </c>
      <c r="M1" t="s">
        <v>17</v>
      </c>
    </row>
    <row r="2" spans="1:13">
      <c r="A2" s="4" t="s">
        <v>4</v>
      </c>
      <c r="B2" s="5" t="s">
        <v>5</v>
      </c>
      <c r="C2" s="6">
        <v>97.1</v>
      </c>
      <c r="D2" s="6">
        <v>96.7</v>
      </c>
      <c r="E2" s="17"/>
      <c r="J2" s="2" t="s">
        <v>64</v>
      </c>
      <c r="K2">
        <v>21.3</v>
      </c>
      <c r="L2">
        <v>3.6</v>
      </c>
      <c r="M2">
        <v>26.3</v>
      </c>
    </row>
    <row r="3" spans="1:13">
      <c r="A3" s="4" t="s">
        <v>6</v>
      </c>
      <c r="B3" s="5" t="s">
        <v>5</v>
      </c>
      <c r="C3" s="6">
        <v>89.2</v>
      </c>
      <c r="D3" s="6">
        <v>90.6</v>
      </c>
      <c r="E3" s="17"/>
      <c r="J3" s="2" t="s">
        <v>65</v>
      </c>
      <c r="K3">
        <v>30.7</v>
      </c>
      <c r="L3">
        <v>10.199999999999999</v>
      </c>
      <c r="M3">
        <v>8.5</v>
      </c>
    </row>
    <row r="4" spans="1:13">
      <c r="A4" s="4" t="s">
        <v>7</v>
      </c>
      <c r="B4" s="5" t="s">
        <v>5</v>
      </c>
      <c r="C4" s="6">
        <v>86</v>
      </c>
      <c r="D4" s="6">
        <v>87.6</v>
      </c>
      <c r="E4" s="17"/>
      <c r="J4" s="2" t="s">
        <v>66</v>
      </c>
      <c r="K4">
        <v>29.6</v>
      </c>
      <c r="L4">
        <v>9.9</v>
      </c>
      <c r="M4">
        <v>19.100000000000001</v>
      </c>
    </row>
    <row r="5" spans="1:13">
      <c r="A5" s="4" t="s">
        <v>8</v>
      </c>
      <c r="B5" s="5" t="s">
        <v>5</v>
      </c>
      <c r="C5" s="6">
        <v>95.2</v>
      </c>
      <c r="D5" s="6">
        <v>94</v>
      </c>
      <c r="E5" s="17"/>
      <c r="J5" s="2" t="s">
        <v>67</v>
      </c>
      <c r="K5">
        <v>27.1</v>
      </c>
      <c r="L5">
        <v>3.4</v>
      </c>
      <c r="M5">
        <v>43.7</v>
      </c>
    </row>
    <row r="6" spans="1:13">
      <c r="A6" s="4" t="s">
        <v>4</v>
      </c>
      <c r="B6" s="5" t="s">
        <v>9</v>
      </c>
      <c r="C6" s="6">
        <v>1.1000000000000001</v>
      </c>
      <c r="D6" s="6">
        <v>1.2</v>
      </c>
      <c r="E6" s="17"/>
      <c r="J6" s="2" t="s">
        <v>68</v>
      </c>
      <c r="K6">
        <v>35.6</v>
      </c>
      <c r="L6">
        <v>14.2</v>
      </c>
      <c r="M6">
        <v>12.3</v>
      </c>
    </row>
    <row r="7" spans="1:13">
      <c r="A7" s="4" t="s">
        <v>6</v>
      </c>
      <c r="B7" s="5" t="s">
        <v>9</v>
      </c>
      <c r="C7" s="6">
        <v>8.1</v>
      </c>
      <c r="D7" s="6">
        <v>7.8</v>
      </c>
      <c r="E7" s="17"/>
      <c r="J7" s="2" t="s">
        <v>69</v>
      </c>
      <c r="K7">
        <v>30</v>
      </c>
      <c r="L7">
        <v>11</v>
      </c>
      <c r="M7">
        <v>19.899999999999999</v>
      </c>
    </row>
    <row r="8" spans="1:13">
      <c r="A8" s="4" t="s">
        <v>7</v>
      </c>
      <c r="B8" s="5" t="s">
        <v>9</v>
      </c>
      <c r="C8" s="6">
        <v>13.4</v>
      </c>
      <c r="D8" s="6">
        <v>11.9</v>
      </c>
      <c r="E8" s="17"/>
      <c r="J8" s="2" t="s">
        <v>70</v>
      </c>
      <c r="K8">
        <v>25.1</v>
      </c>
      <c r="L8">
        <v>9.6999999999999993</v>
      </c>
      <c r="M8">
        <v>3.6</v>
      </c>
    </row>
    <row r="9" spans="1:13">
      <c r="A9" s="4" t="s">
        <v>8</v>
      </c>
      <c r="B9" s="5" t="s">
        <v>9</v>
      </c>
      <c r="C9" s="6">
        <v>3.2</v>
      </c>
      <c r="D9" s="6">
        <v>3.7</v>
      </c>
      <c r="E9" s="17"/>
      <c r="J9" s="2" t="s">
        <v>71</v>
      </c>
      <c r="K9">
        <v>29.1</v>
      </c>
      <c r="L9">
        <v>6.1</v>
      </c>
      <c r="M9">
        <v>37.9</v>
      </c>
    </row>
    <row r="10" spans="1:13">
      <c r="A10" s="4" t="s">
        <v>4</v>
      </c>
      <c r="B10" s="5" t="s">
        <v>10</v>
      </c>
      <c r="C10" s="6">
        <v>0.7</v>
      </c>
      <c r="D10" s="6">
        <v>1</v>
      </c>
      <c r="E10" s="17"/>
      <c r="J10" s="2" t="s">
        <v>72</v>
      </c>
      <c r="K10">
        <v>38.799999999999997</v>
      </c>
      <c r="L10">
        <v>6.5</v>
      </c>
      <c r="M10">
        <v>22</v>
      </c>
    </row>
    <row r="11" spans="1:13">
      <c r="A11" s="4" t="s">
        <v>6</v>
      </c>
      <c r="B11" s="5" t="s">
        <v>10</v>
      </c>
      <c r="C11" s="6">
        <v>1.1000000000000001</v>
      </c>
      <c r="D11" s="6">
        <v>1.1000000000000001</v>
      </c>
      <c r="E11" s="17"/>
      <c r="J11" s="2" t="s">
        <v>73</v>
      </c>
      <c r="K11">
        <v>31.3</v>
      </c>
      <c r="L11">
        <v>4</v>
      </c>
      <c r="M11">
        <v>13.3</v>
      </c>
    </row>
    <row r="12" spans="1:13">
      <c r="A12" s="4" t="s">
        <v>7</v>
      </c>
      <c r="B12" s="5" t="s">
        <v>10</v>
      </c>
      <c r="C12" s="6">
        <v>0.4</v>
      </c>
      <c r="D12" s="6">
        <v>0.3</v>
      </c>
      <c r="E12" s="17"/>
      <c r="J12" s="2" t="s">
        <v>74</v>
      </c>
      <c r="K12">
        <v>31.3</v>
      </c>
      <c r="L12">
        <v>6.1</v>
      </c>
      <c r="M12">
        <v>23</v>
      </c>
    </row>
    <row r="13" spans="1:13">
      <c r="A13" s="4" t="s">
        <v>8</v>
      </c>
      <c r="B13" s="5" t="s">
        <v>10</v>
      </c>
      <c r="C13" s="6">
        <v>0.4</v>
      </c>
      <c r="D13" s="6">
        <v>0.5</v>
      </c>
      <c r="E13" s="17"/>
      <c r="J13" s="2" t="s">
        <v>75</v>
      </c>
      <c r="K13">
        <v>26.71</v>
      </c>
      <c r="L13">
        <v>4.3</v>
      </c>
      <c r="M13">
        <v>14.7</v>
      </c>
    </row>
    <row r="14" spans="1:13">
      <c r="A14" s="4" t="s">
        <v>4</v>
      </c>
      <c r="B14" s="5" t="s">
        <v>11</v>
      </c>
      <c r="C14" s="6">
        <v>0.3</v>
      </c>
      <c r="D14" s="6">
        <v>0.4</v>
      </c>
      <c r="E14" s="17"/>
      <c r="J14" s="2" t="s">
        <v>76</v>
      </c>
      <c r="K14">
        <v>39.909999999999997</v>
      </c>
      <c r="L14">
        <v>8</v>
      </c>
      <c r="M14">
        <v>15.5</v>
      </c>
    </row>
    <row r="15" spans="1:13">
      <c r="A15" s="4" t="s">
        <v>6</v>
      </c>
      <c r="B15" s="5" t="s">
        <v>11</v>
      </c>
      <c r="C15" s="6">
        <v>0.5</v>
      </c>
      <c r="D15" s="6">
        <v>0.3</v>
      </c>
      <c r="E15" s="17"/>
      <c r="J15" s="2" t="s">
        <v>77</v>
      </c>
      <c r="K15">
        <v>40.799999999999997</v>
      </c>
      <c r="L15">
        <v>9.8000000000000007</v>
      </c>
      <c r="M15">
        <v>10</v>
      </c>
    </row>
    <row r="16" spans="1:13">
      <c r="A16" s="4" t="s">
        <v>7</v>
      </c>
      <c r="B16" s="5" t="s">
        <v>11</v>
      </c>
      <c r="C16" s="6">
        <v>0</v>
      </c>
      <c r="D16" s="6">
        <v>0.1</v>
      </c>
      <c r="E16" s="17"/>
      <c r="J16" s="2" t="s">
        <v>78</v>
      </c>
      <c r="K16">
        <v>31.5</v>
      </c>
      <c r="L16">
        <v>9</v>
      </c>
      <c r="M16">
        <v>6.1</v>
      </c>
    </row>
    <row r="17" spans="1:13" ht="17.25" thickBot="1">
      <c r="A17" s="7" t="s">
        <v>8</v>
      </c>
      <c r="B17" s="8" t="s">
        <v>11</v>
      </c>
      <c r="C17" s="9">
        <v>0.7</v>
      </c>
      <c r="D17" s="9">
        <v>0.9</v>
      </c>
      <c r="E17" s="17"/>
      <c r="J17" s="2" t="s">
        <v>79</v>
      </c>
      <c r="K17">
        <v>34</v>
      </c>
      <c r="L17">
        <v>8.9</v>
      </c>
      <c r="M17">
        <v>11.6</v>
      </c>
    </row>
    <row r="18" spans="1:13" ht="17.25" thickBot="1">
      <c r="A18" s="19"/>
      <c r="B18" s="19"/>
      <c r="C18" s="19"/>
      <c r="D18" s="19"/>
    </row>
    <row r="19" spans="1:13" ht="17.25" thickBot="1">
      <c r="A19" s="10" t="s">
        <v>3</v>
      </c>
      <c r="B19" s="10" t="s">
        <v>12</v>
      </c>
      <c r="C19" s="10" t="s">
        <v>0</v>
      </c>
      <c r="D19" s="10" t="s">
        <v>1</v>
      </c>
      <c r="E19" s="16"/>
    </row>
    <row r="20" spans="1:13" outlineLevel="2">
      <c r="A20" s="11" t="s">
        <v>9</v>
      </c>
      <c r="B20" s="12" t="s">
        <v>14</v>
      </c>
      <c r="C20" s="13">
        <v>9.4</v>
      </c>
      <c r="D20" s="13">
        <v>8.93</v>
      </c>
      <c r="E20" s="17"/>
    </row>
    <row r="21" spans="1:13" outlineLevel="2">
      <c r="A21" s="11" t="s">
        <v>9</v>
      </c>
      <c r="B21" s="12" t="s">
        <v>15</v>
      </c>
      <c r="C21" s="13">
        <v>8.9</v>
      </c>
      <c r="D21" s="13">
        <v>9.7899999999999991</v>
      </c>
      <c r="E21" s="17"/>
    </row>
    <row r="22" spans="1:13" outlineLevel="2">
      <c r="A22" s="11" t="s">
        <v>9</v>
      </c>
      <c r="B22" s="12" t="s">
        <v>17</v>
      </c>
      <c r="C22" s="13">
        <v>28.3</v>
      </c>
      <c r="D22" s="13">
        <v>29.715</v>
      </c>
      <c r="E22" s="17"/>
    </row>
    <row r="23" spans="1:13" outlineLevel="2">
      <c r="A23" s="11" t="s">
        <v>9</v>
      </c>
      <c r="B23" s="12" t="s">
        <v>18</v>
      </c>
      <c r="C23" s="13">
        <v>51.8</v>
      </c>
      <c r="D23" s="13">
        <v>49.2</v>
      </c>
      <c r="E23" s="17"/>
    </row>
    <row r="24" spans="1:13" outlineLevel="1">
      <c r="A24" s="55" t="s">
        <v>59</v>
      </c>
      <c r="B24" s="12"/>
      <c r="C24" s="13">
        <f>SUBTOTAL(1,C20:C23)</f>
        <v>24.6</v>
      </c>
      <c r="D24" s="13">
        <f>SUBTOTAL(1,D20:D23)</f>
        <v>24.408750000000001</v>
      </c>
      <c r="E24" s="17"/>
    </row>
    <row r="25" spans="1:13" outlineLevel="2">
      <c r="A25" s="11" t="s">
        <v>16</v>
      </c>
      <c r="B25" s="12" t="s">
        <v>14</v>
      </c>
      <c r="C25" s="13">
        <v>30.9</v>
      </c>
      <c r="D25" s="13">
        <v>32.200000000000003</v>
      </c>
      <c r="E25" s="17"/>
    </row>
    <row r="26" spans="1:13" outlineLevel="2">
      <c r="A26" s="11" t="s">
        <v>16</v>
      </c>
      <c r="B26" s="12" t="s">
        <v>15</v>
      </c>
      <c r="C26" s="13">
        <v>7.8</v>
      </c>
      <c r="D26" s="13">
        <v>8.58</v>
      </c>
      <c r="E26" s="17"/>
    </row>
    <row r="27" spans="1:13" outlineLevel="2">
      <c r="A27" s="11" t="s">
        <v>16</v>
      </c>
      <c r="B27" s="12" t="s">
        <v>17</v>
      </c>
      <c r="C27" s="13">
        <v>22.2</v>
      </c>
      <c r="D27" s="13">
        <v>23.31</v>
      </c>
      <c r="E27" s="17"/>
    </row>
    <row r="28" spans="1:13" outlineLevel="2">
      <c r="A28" s="11" t="s">
        <v>16</v>
      </c>
      <c r="B28" s="12" t="s">
        <v>18</v>
      </c>
      <c r="C28" s="13">
        <v>36.799999999999997</v>
      </c>
      <c r="D28" s="13">
        <v>33.119999999999997</v>
      </c>
      <c r="E28" s="17"/>
    </row>
    <row r="29" spans="1:13" outlineLevel="1">
      <c r="A29" s="55" t="s">
        <v>60</v>
      </c>
      <c r="B29" s="12"/>
      <c r="C29" s="13">
        <f>SUBTOTAL(1,C25:C28)</f>
        <v>24.424999999999997</v>
      </c>
      <c r="D29" s="13">
        <f>SUBTOTAL(1,D25:D28)</f>
        <v>24.302500000000002</v>
      </c>
      <c r="E29" s="17"/>
    </row>
    <row r="30" spans="1:13" outlineLevel="2">
      <c r="A30" s="11" t="s">
        <v>10</v>
      </c>
      <c r="B30" s="12" t="s">
        <v>14</v>
      </c>
      <c r="C30" s="13">
        <v>8.8000000000000007</v>
      </c>
      <c r="D30" s="13">
        <v>8.36</v>
      </c>
      <c r="E30" s="17"/>
    </row>
    <row r="31" spans="1:13" outlineLevel="2">
      <c r="A31" s="11" t="s">
        <v>10</v>
      </c>
      <c r="B31" s="12" t="s">
        <v>15</v>
      </c>
      <c r="C31" s="13">
        <v>20.9</v>
      </c>
      <c r="D31" s="13">
        <v>22.99</v>
      </c>
      <c r="E31" s="17"/>
    </row>
    <row r="32" spans="1:13" outlineLevel="2">
      <c r="A32" s="11" t="s">
        <v>10</v>
      </c>
      <c r="B32" s="12" t="s">
        <v>17</v>
      </c>
      <c r="C32" s="13">
        <v>35.4</v>
      </c>
      <c r="D32" s="13">
        <v>37.17</v>
      </c>
      <c r="E32" s="17"/>
    </row>
    <row r="33" spans="1:5" outlineLevel="2">
      <c r="A33" s="11" t="s">
        <v>10</v>
      </c>
      <c r="B33" s="12" t="s">
        <v>18</v>
      </c>
      <c r="C33" s="13">
        <v>35</v>
      </c>
      <c r="D33" s="13">
        <v>31.5</v>
      </c>
      <c r="E33" s="17"/>
    </row>
    <row r="34" spans="1:5" outlineLevel="1">
      <c r="A34" s="55" t="s">
        <v>61</v>
      </c>
      <c r="B34" s="12"/>
      <c r="C34" s="13">
        <f>SUBTOTAL(1,C30:C33)</f>
        <v>25.024999999999999</v>
      </c>
      <c r="D34" s="13">
        <f>SUBTOTAL(1,D30:D33)</f>
        <v>25.004999999999999</v>
      </c>
      <c r="E34" s="17"/>
    </row>
    <row r="35" spans="1:5" outlineLevel="2">
      <c r="A35" s="11" t="s">
        <v>13</v>
      </c>
      <c r="B35" s="12" t="s">
        <v>14</v>
      </c>
      <c r="C35" s="13">
        <v>14.5</v>
      </c>
      <c r="D35" s="13">
        <v>15.2</v>
      </c>
      <c r="E35" s="17"/>
    </row>
    <row r="36" spans="1:5" outlineLevel="2">
      <c r="A36" s="11" t="s">
        <v>13</v>
      </c>
      <c r="B36" s="12" t="s">
        <v>15</v>
      </c>
      <c r="C36" s="13">
        <v>10.4</v>
      </c>
      <c r="D36" s="13">
        <v>11.44</v>
      </c>
      <c r="E36" s="17"/>
    </row>
    <row r="37" spans="1:5" outlineLevel="2">
      <c r="A37" s="11" t="s">
        <v>13</v>
      </c>
      <c r="B37" s="12" t="s">
        <v>17</v>
      </c>
      <c r="C37" s="13">
        <v>14.9</v>
      </c>
      <c r="D37" s="13">
        <v>15.645</v>
      </c>
      <c r="E37" s="17"/>
    </row>
    <row r="38" spans="1:5" ht="17.25" outlineLevel="2" thickBot="1">
      <c r="A38" s="14" t="s">
        <v>13</v>
      </c>
      <c r="B38" s="14" t="s">
        <v>18</v>
      </c>
      <c r="C38" s="15">
        <v>50.4</v>
      </c>
      <c r="D38" s="15">
        <v>48.5</v>
      </c>
      <c r="E38" s="17"/>
    </row>
    <row r="39" spans="1:5" outlineLevel="1">
      <c r="A39" s="56" t="s">
        <v>62</v>
      </c>
      <c r="B39" s="12"/>
      <c r="C39" s="13">
        <f>SUBTOTAL(1,C35:C38)</f>
        <v>22.549999999999997</v>
      </c>
      <c r="D39" s="13">
        <f>SUBTOTAL(1,D35:D38)</f>
        <v>22.696249999999999</v>
      </c>
      <c r="E39" s="17"/>
    </row>
    <row r="40" spans="1:5">
      <c r="A40" s="56" t="s">
        <v>63</v>
      </c>
      <c r="B40" s="12"/>
      <c r="C40" s="13">
        <f>SUBTOTAL(1,C20:C38)</f>
        <v>24.15</v>
      </c>
      <c r="D40" s="13">
        <f>SUBTOTAL(1,D20:D38)</f>
        <v>24.103125000000002</v>
      </c>
      <c r="E40" s="17"/>
    </row>
  </sheetData>
  <sortState ref="A20:D35">
    <sortCondition ref="A20:A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workbookViewId="0">
      <selection activeCell="C22" sqref="C22"/>
    </sheetView>
  </sheetViews>
  <sheetFormatPr defaultRowHeight="16.5" outlineLevelRow="1" outlineLevelCol="1"/>
  <cols>
    <col min="3" max="3" width="5.625" customWidth="1"/>
    <col min="4" max="6" width="8.75" customWidth="1" outlineLevel="1"/>
  </cols>
  <sheetData>
    <row r="1" spans="2:6" ht="17.25" thickBot="1"/>
    <row r="2" spans="2:6">
      <c r="B2" s="61" t="s">
        <v>89</v>
      </c>
      <c r="C2" s="62"/>
      <c r="D2" s="68"/>
      <c r="E2" s="68"/>
      <c r="F2" s="68"/>
    </row>
    <row r="3" spans="2:6" collapsed="1">
      <c r="B3" s="60"/>
      <c r="C3" s="60"/>
      <c r="D3" s="69" t="s">
        <v>91</v>
      </c>
      <c r="E3" s="69" t="s">
        <v>86</v>
      </c>
      <c r="F3" s="69" t="s">
        <v>88</v>
      </c>
    </row>
    <row r="4" spans="2:6" ht="54" hidden="1" outlineLevel="1">
      <c r="B4" s="64"/>
      <c r="C4" s="64"/>
      <c r="D4" s="57"/>
      <c r="E4" s="71" t="s">
        <v>87</v>
      </c>
      <c r="F4" s="71" t="s">
        <v>87</v>
      </c>
    </row>
    <row r="5" spans="2:6">
      <c r="B5" s="65" t="s">
        <v>90</v>
      </c>
      <c r="C5" s="66"/>
      <c r="D5" s="63"/>
      <c r="E5" s="63"/>
      <c r="F5" s="63"/>
    </row>
    <row r="6" spans="2:6" outlineLevel="1">
      <c r="B6" s="64"/>
      <c r="C6" s="64" t="s">
        <v>80</v>
      </c>
      <c r="D6" s="58">
        <v>18510</v>
      </c>
      <c r="E6" s="70">
        <v>18000</v>
      </c>
      <c r="F6" s="70">
        <v>17000</v>
      </c>
    </row>
    <row r="7" spans="2:6" outlineLevel="1">
      <c r="B7" s="64"/>
      <c r="C7" s="64" t="s">
        <v>81</v>
      </c>
      <c r="D7" s="58">
        <v>5385</v>
      </c>
      <c r="E7" s="70">
        <v>5000</v>
      </c>
      <c r="F7" s="70">
        <v>4500</v>
      </c>
    </row>
    <row r="8" spans="2:6" outlineLevel="1">
      <c r="B8" s="64"/>
      <c r="C8" s="64" t="s">
        <v>82</v>
      </c>
      <c r="D8" s="58">
        <v>44806</v>
      </c>
      <c r="E8" s="70">
        <v>44000</v>
      </c>
      <c r="F8" s="70">
        <v>43000</v>
      </c>
    </row>
    <row r="9" spans="2:6" outlineLevel="1">
      <c r="B9" s="64"/>
      <c r="C9" s="64" t="s">
        <v>83</v>
      </c>
      <c r="D9" s="58">
        <v>40700</v>
      </c>
      <c r="E9" s="70">
        <v>40000</v>
      </c>
      <c r="F9" s="70">
        <v>39000</v>
      </c>
    </row>
    <row r="10" spans="2:6" outlineLevel="1">
      <c r="B10" s="64"/>
      <c r="C10" s="64" t="s">
        <v>84</v>
      </c>
      <c r="D10" s="58">
        <v>3895</v>
      </c>
      <c r="E10" s="70">
        <v>3500</v>
      </c>
      <c r="F10" s="70">
        <v>3000</v>
      </c>
    </row>
    <row r="11" spans="2:6">
      <c r="B11" s="65" t="s">
        <v>92</v>
      </c>
      <c r="C11" s="66"/>
      <c r="D11" s="63"/>
      <c r="E11" s="63"/>
      <c r="F11" s="63"/>
    </row>
    <row r="12" spans="2:6" ht="17.25" outlineLevel="1" thickBot="1">
      <c r="B12" s="67"/>
      <c r="C12" s="67" t="s">
        <v>85</v>
      </c>
      <c r="D12" s="59">
        <v>335459</v>
      </c>
      <c r="E12" s="59">
        <v>332663</v>
      </c>
      <c r="F12" s="59">
        <v>328663</v>
      </c>
    </row>
    <row r="13" spans="2:6">
      <c r="B13" t="s">
        <v>93</v>
      </c>
    </row>
    <row r="14" spans="2:6">
      <c r="B14" t="s">
        <v>94</v>
      </c>
    </row>
    <row r="15" spans="2:6">
      <c r="B15" t="s">
        <v>95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C3" sqref="C3"/>
    </sheetView>
  </sheetViews>
  <sheetFormatPr defaultRowHeight="16.5"/>
  <cols>
    <col min="1" max="5" width="10.625" style="1" customWidth="1"/>
    <col min="6" max="7" width="4.625" style="1" customWidth="1"/>
    <col min="8" max="8" width="12.625" style="1" customWidth="1"/>
    <col min="9" max="12" width="10.625" style="1" customWidth="1"/>
    <col min="13" max="16384" width="9" style="1"/>
  </cols>
  <sheetData>
    <row r="1" spans="1:12" ht="17.25" thickBot="1">
      <c r="A1" s="29" t="s">
        <v>24</v>
      </c>
      <c r="B1" s="30" t="s">
        <v>16</v>
      </c>
      <c r="C1" s="31" t="s">
        <v>9</v>
      </c>
      <c r="D1" s="31" t="s">
        <v>13</v>
      </c>
      <c r="E1" s="31" t="s">
        <v>20</v>
      </c>
      <c r="H1" s="20" t="s">
        <v>19</v>
      </c>
      <c r="I1" s="21" t="s">
        <v>14</v>
      </c>
      <c r="J1" s="21" t="s">
        <v>15</v>
      </c>
      <c r="K1" s="22" t="s">
        <v>17</v>
      </c>
      <c r="L1" s="21" t="s">
        <v>20</v>
      </c>
    </row>
    <row r="2" spans="1:12">
      <c r="A2" s="32" t="s">
        <v>25</v>
      </c>
      <c r="B2" s="33">
        <v>103</v>
      </c>
      <c r="C2" s="34">
        <v>7</v>
      </c>
      <c r="D2" s="34">
        <v>3</v>
      </c>
      <c r="E2" s="34">
        <f>SUM(B2:D2)</f>
        <v>113</v>
      </c>
      <c r="H2" s="23" t="s">
        <v>4</v>
      </c>
      <c r="I2" s="24">
        <v>22605</v>
      </c>
      <c r="J2" s="24">
        <v>7080</v>
      </c>
      <c r="K2" s="25">
        <v>18510</v>
      </c>
      <c r="L2" s="24">
        <f>SUM(I2:K2)</f>
        <v>48195</v>
      </c>
    </row>
    <row r="3" spans="1:12">
      <c r="A3" s="32" t="s">
        <v>26</v>
      </c>
      <c r="B3" s="36">
        <v>1055.0000000000025</v>
      </c>
      <c r="C3" s="35">
        <v>124</v>
      </c>
      <c r="D3" s="35">
        <v>9</v>
      </c>
      <c r="E3" s="35">
        <f>SUM(B3:D3)</f>
        <v>1188.0000000000025</v>
      </c>
      <c r="H3" s="23" t="s">
        <v>21</v>
      </c>
      <c r="I3" s="24">
        <v>4142</v>
      </c>
      <c r="J3" s="24">
        <v>3989</v>
      </c>
      <c r="K3" s="25">
        <v>5385</v>
      </c>
      <c r="L3" s="24">
        <f>SUM(I3:K3)</f>
        <v>13516</v>
      </c>
    </row>
    <row r="4" spans="1:12">
      <c r="A4" s="32" t="s">
        <v>27</v>
      </c>
      <c r="B4" s="36">
        <v>1874</v>
      </c>
      <c r="C4" s="35">
        <v>610.99999999999761</v>
      </c>
      <c r="D4" s="35">
        <v>22</v>
      </c>
      <c r="E4" s="35">
        <f>SUM(B4:D4)</f>
        <v>2506.9999999999977</v>
      </c>
      <c r="H4" s="23" t="s">
        <v>6</v>
      </c>
      <c r="I4" s="24">
        <v>42139</v>
      </c>
      <c r="J4" s="24">
        <v>17247</v>
      </c>
      <c r="K4" s="25">
        <v>44806</v>
      </c>
      <c r="L4" s="24">
        <f t="shared" ref="L4:L5" si="0">SUM(I4:K4)</f>
        <v>104192</v>
      </c>
    </row>
    <row r="5" spans="1:12">
      <c r="A5" s="32" t="s">
        <v>28</v>
      </c>
      <c r="B5" s="36">
        <v>3074</v>
      </c>
      <c r="C5" s="35">
        <v>109</v>
      </c>
      <c r="D5" s="35">
        <v>9</v>
      </c>
      <c r="E5" s="35">
        <f>SUM(B5:D5)</f>
        <v>3192</v>
      </c>
      <c r="H5" s="23" t="s">
        <v>7</v>
      </c>
      <c r="I5" s="24">
        <v>26536</v>
      </c>
      <c r="J5" s="24">
        <v>10582</v>
      </c>
      <c r="K5" s="25">
        <v>40700</v>
      </c>
      <c r="L5" s="24">
        <f t="shared" si="0"/>
        <v>77818</v>
      </c>
    </row>
    <row r="6" spans="1:12" ht="17.25" thickBot="1">
      <c r="A6" s="37" t="s">
        <v>29</v>
      </c>
      <c r="B6" s="38">
        <f>SUM(B2:B5)</f>
        <v>6106.0000000000027</v>
      </c>
      <c r="C6" s="39">
        <f>SUM(C2:C5)</f>
        <v>850.99999999999761</v>
      </c>
      <c r="D6" s="39">
        <f>SUM(D2:D5)</f>
        <v>43</v>
      </c>
      <c r="E6" s="39">
        <f>SUM(B6:D6)</f>
        <v>7000</v>
      </c>
      <c r="H6" s="23" t="s">
        <v>22</v>
      </c>
      <c r="I6" s="24">
        <v>86510</v>
      </c>
      <c r="J6" s="24">
        <v>1333</v>
      </c>
      <c r="K6" s="25">
        <v>3895</v>
      </c>
      <c r="L6" s="24">
        <f>SUM(I6:K6)</f>
        <v>91738</v>
      </c>
    </row>
    <row r="7" spans="1:12" ht="17.25" thickBot="1">
      <c r="H7" s="26" t="s">
        <v>23</v>
      </c>
      <c r="I7" s="27">
        <f>SUM(I2:I6)</f>
        <v>181932</v>
      </c>
      <c r="J7" s="27">
        <f>SUM(J2:J6)</f>
        <v>40231</v>
      </c>
      <c r="K7" s="28">
        <f>SUM(K2:K6)</f>
        <v>113296</v>
      </c>
      <c r="L7" s="27">
        <f>SUM(L2:L6)</f>
        <v>335459</v>
      </c>
    </row>
  </sheetData>
  <scenarios current="1" sqref="L7">
    <scenario name="유형1" locked="1" count="5" user="1" comment="만든 사람 1 날짜 2019-09-03">
      <inputCells r="K2" val="18000" numFmtId="178"/>
      <inputCells r="K3" val="5000" numFmtId="178"/>
      <inputCells r="K4" val="44000" numFmtId="178"/>
      <inputCells r="K5" val="40000" numFmtId="178"/>
      <inputCells r="K6" val="3500" numFmtId="178"/>
    </scenario>
    <scenario name="유형2" locked="1" count="5" user="1" comment="만든 사람 1 날짜 2019-09-03">
      <inputCells r="K2" val="17000" numFmtId="178"/>
      <inputCells r="K3" val="4500" numFmtId="178"/>
      <inputCells r="K4" val="43000" numFmtId="178"/>
      <inputCells r="K5" val="39000" numFmtId="178"/>
      <inputCells r="K6" val="3000" numFmtId="178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13" sqref="G13"/>
    </sheetView>
  </sheetViews>
  <sheetFormatPr defaultRowHeight="16.5"/>
  <cols>
    <col min="1" max="1" width="9.625" customWidth="1"/>
    <col min="2" max="5" width="10.625" customWidth="1"/>
    <col min="6" max="6" width="9.625" customWidth="1"/>
  </cols>
  <sheetData>
    <row r="1" spans="1:7" ht="25.5">
      <c r="A1" s="85" t="s">
        <v>53</v>
      </c>
      <c r="B1" s="85"/>
      <c r="C1" s="85"/>
      <c r="D1" s="85"/>
      <c r="E1" s="85"/>
      <c r="F1" s="85"/>
      <c r="G1" s="85"/>
    </row>
    <row r="2" spans="1:7" ht="17.25" thickBot="1">
      <c r="G2" s="40" t="s">
        <v>52</v>
      </c>
    </row>
    <row r="3" spans="1:7" ht="18" thickTop="1" thickBot="1">
      <c r="A3" s="49" t="s">
        <v>30</v>
      </c>
      <c r="B3" s="50" t="s">
        <v>5</v>
      </c>
      <c r="C3" s="50" t="s">
        <v>31</v>
      </c>
      <c r="D3" s="50" t="s">
        <v>32</v>
      </c>
      <c r="E3" s="50" t="s">
        <v>33</v>
      </c>
      <c r="F3" s="50" t="s">
        <v>50</v>
      </c>
      <c r="G3" s="51" t="s">
        <v>51</v>
      </c>
    </row>
    <row r="4" spans="1:7" ht="17.25" thickTop="1">
      <c r="A4" s="41" t="s">
        <v>34</v>
      </c>
      <c r="B4" s="42">
        <v>90.3</v>
      </c>
      <c r="C4" s="42">
        <v>7.7</v>
      </c>
      <c r="D4" s="43">
        <v>0.4</v>
      </c>
      <c r="E4" s="43">
        <v>1.3</v>
      </c>
      <c r="F4" s="74" t="s">
        <v>97</v>
      </c>
      <c r="G4" s="72" t="s">
        <v>99</v>
      </c>
    </row>
    <row r="5" spans="1:7">
      <c r="A5" s="41" t="s">
        <v>35</v>
      </c>
      <c r="B5" s="42">
        <v>92.7</v>
      </c>
      <c r="C5" s="42">
        <v>4.5999999999999996</v>
      </c>
      <c r="D5" s="43">
        <v>1.4</v>
      </c>
      <c r="E5" s="43">
        <v>0.9</v>
      </c>
      <c r="F5" s="74" t="s">
        <v>96</v>
      </c>
      <c r="G5" s="72" t="s">
        <v>98</v>
      </c>
    </row>
    <row r="6" spans="1:7">
      <c r="A6" s="41" t="s">
        <v>36</v>
      </c>
      <c r="B6" s="42">
        <v>93.9</v>
      </c>
      <c r="C6" s="42">
        <v>4.4000000000000004</v>
      </c>
      <c r="D6" s="43">
        <v>0.5</v>
      </c>
      <c r="E6" s="43">
        <v>0.7</v>
      </c>
      <c r="F6" s="74" t="s">
        <v>96</v>
      </c>
      <c r="G6" s="72" t="s">
        <v>98</v>
      </c>
    </row>
    <row r="7" spans="1:7">
      <c r="A7" s="41" t="s">
        <v>37</v>
      </c>
      <c r="B7" s="42">
        <v>92.2</v>
      </c>
      <c r="C7" s="42">
        <v>6.4</v>
      </c>
      <c r="D7" s="43">
        <v>0.5</v>
      </c>
      <c r="E7" s="43">
        <v>0.2</v>
      </c>
      <c r="F7" s="74" t="s">
        <v>96</v>
      </c>
      <c r="G7" s="72" t="s">
        <v>98</v>
      </c>
    </row>
    <row r="8" spans="1:7">
      <c r="A8" s="41" t="s">
        <v>38</v>
      </c>
      <c r="B8" s="42">
        <v>93</v>
      </c>
      <c r="C8" s="42">
        <v>5</v>
      </c>
      <c r="D8" s="43">
        <v>0.5</v>
      </c>
      <c r="E8" s="43">
        <v>0.2</v>
      </c>
      <c r="F8" s="74" t="s">
        <v>96</v>
      </c>
      <c r="G8" s="72" t="s">
        <v>98</v>
      </c>
    </row>
    <row r="9" spans="1:7">
      <c r="A9" s="41" t="s">
        <v>39</v>
      </c>
      <c r="B9" s="42">
        <v>90.8</v>
      </c>
      <c r="C9" s="42">
        <v>7.3</v>
      </c>
      <c r="D9" s="43">
        <v>0.5</v>
      </c>
      <c r="E9" s="43">
        <v>0.7</v>
      </c>
      <c r="F9" s="74" t="s">
        <v>96</v>
      </c>
      <c r="G9" s="72" t="s">
        <v>98</v>
      </c>
    </row>
    <row r="10" spans="1:7">
      <c r="A10" s="41" t="s">
        <v>40</v>
      </c>
      <c r="B10" s="42">
        <v>95</v>
      </c>
      <c r="C10" s="42">
        <v>5</v>
      </c>
      <c r="D10" s="43">
        <v>0</v>
      </c>
      <c r="E10" s="43">
        <v>0</v>
      </c>
      <c r="F10" s="74" t="s">
        <v>96</v>
      </c>
      <c r="G10" s="72" t="s">
        <v>98</v>
      </c>
    </row>
    <row r="11" spans="1:7">
      <c r="A11" s="41" t="s">
        <v>41</v>
      </c>
      <c r="B11" s="42">
        <v>90.8</v>
      </c>
      <c r="C11" s="42">
        <v>7.2</v>
      </c>
      <c r="D11" s="43">
        <v>0.8</v>
      </c>
      <c r="E11" s="43">
        <v>0.3</v>
      </c>
      <c r="F11" s="74" t="s">
        <v>96</v>
      </c>
      <c r="G11" s="72" t="s">
        <v>98</v>
      </c>
    </row>
    <row r="12" spans="1:7">
      <c r="A12" s="41" t="s">
        <v>42</v>
      </c>
      <c r="B12" s="42">
        <v>89</v>
      </c>
      <c r="C12" s="42">
        <v>9.1999999999999993</v>
      </c>
      <c r="D12" s="43">
        <v>1</v>
      </c>
      <c r="E12" s="43">
        <v>0.3</v>
      </c>
      <c r="F12" s="74" t="s">
        <v>96</v>
      </c>
      <c r="G12" s="72" t="s">
        <v>98</v>
      </c>
    </row>
    <row r="13" spans="1:7">
      <c r="A13" s="41" t="s">
        <v>43</v>
      </c>
      <c r="B13" s="42">
        <v>90.6</v>
      </c>
      <c r="C13" s="42">
        <v>8.6999999999999993</v>
      </c>
      <c r="D13" s="43">
        <v>0</v>
      </c>
      <c r="E13" s="43">
        <v>0.3</v>
      </c>
      <c r="F13" s="74" t="s">
        <v>96</v>
      </c>
      <c r="G13" s="72" t="s">
        <v>98</v>
      </c>
    </row>
    <row r="14" spans="1:7">
      <c r="A14" s="41" t="s">
        <v>44</v>
      </c>
      <c r="B14" s="42">
        <v>94.4</v>
      </c>
      <c r="C14" s="42">
        <v>5.0999999999999996</v>
      </c>
      <c r="D14" s="43">
        <v>0.2</v>
      </c>
      <c r="E14" s="43">
        <v>0.3</v>
      </c>
      <c r="F14" s="74" t="s">
        <v>96</v>
      </c>
      <c r="G14" s="72" t="s">
        <v>98</v>
      </c>
    </row>
    <row r="15" spans="1:7">
      <c r="A15" s="41" t="s">
        <v>45</v>
      </c>
      <c r="B15" s="42">
        <v>94.7</v>
      </c>
      <c r="C15" s="42">
        <v>4.3</v>
      </c>
      <c r="D15" s="43">
        <v>0.8</v>
      </c>
      <c r="E15" s="43">
        <v>0.1</v>
      </c>
      <c r="F15" s="74" t="s">
        <v>96</v>
      </c>
      <c r="G15" s="72" t="s">
        <v>98</v>
      </c>
    </row>
    <row r="16" spans="1:7">
      <c r="A16" s="41" t="s">
        <v>46</v>
      </c>
      <c r="B16" s="42">
        <v>94.2</v>
      </c>
      <c r="C16" s="42">
        <v>4.0999999999999996</v>
      </c>
      <c r="D16" s="43">
        <v>0.6</v>
      </c>
      <c r="E16" s="43">
        <v>0.4</v>
      </c>
      <c r="F16" s="74" t="s">
        <v>96</v>
      </c>
      <c r="G16" s="72" t="s">
        <v>98</v>
      </c>
    </row>
    <row r="17" spans="1:7">
      <c r="A17" s="41" t="s">
        <v>47</v>
      </c>
      <c r="B17" s="42">
        <v>95.1</v>
      </c>
      <c r="C17" s="42">
        <v>3.3</v>
      </c>
      <c r="D17" s="43">
        <v>1.1000000000000001</v>
      </c>
      <c r="E17" s="43">
        <v>0.1</v>
      </c>
      <c r="F17" s="74" t="s">
        <v>96</v>
      </c>
      <c r="G17" s="72" t="s">
        <v>98</v>
      </c>
    </row>
    <row r="18" spans="1:7">
      <c r="A18" s="41" t="s">
        <v>48</v>
      </c>
      <c r="B18" s="42">
        <v>95</v>
      </c>
      <c r="C18" s="42">
        <v>4.2</v>
      </c>
      <c r="D18" s="43">
        <v>0</v>
      </c>
      <c r="E18" s="43">
        <v>0</v>
      </c>
      <c r="F18" s="74" t="s">
        <v>96</v>
      </c>
      <c r="G18" s="72" t="s">
        <v>98</v>
      </c>
    </row>
    <row r="19" spans="1:7" ht="17.25" thickBot="1">
      <c r="A19" s="45" t="s">
        <v>49</v>
      </c>
      <c r="B19" s="46">
        <v>89.9</v>
      </c>
      <c r="C19" s="46">
        <v>7.7</v>
      </c>
      <c r="D19" s="47">
        <v>0.6</v>
      </c>
      <c r="E19" s="47">
        <v>0</v>
      </c>
      <c r="F19" s="75" t="s">
        <v>96</v>
      </c>
      <c r="G19" s="73" t="s">
        <v>98</v>
      </c>
    </row>
    <row r="20" spans="1:7" ht="17.25" thickTop="1"/>
  </sheetData>
  <mergeCells count="1">
    <mergeCell ref="A1:G1"/>
  </mergeCells>
  <phoneticPr fontId="2" type="noConversion"/>
  <conditionalFormatting sqref="B4:C19">
    <cfRule type="cellIs" dxfId="1" priority="1" operator="greaterThanOrEqual">
      <formula>93</formula>
    </cfRule>
    <cfRule type="cellIs" dxfId="0" priority="3" operator="greaterThanOrEqual">
      <formula>93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A3" sqref="A3"/>
    </sheetView>
  </sheetViews>
  <sheetFormatPr defaultRowHeight="16.5"/>
  <cols>
    <col min="1" max="5" width="10.625" style="1" customWidth="1"/>
    <col min="6" max="7" width="4.625" style="1" customWidth="1"/>
    <col min="8" max="8" width="12.625" style="1" customWidth="1"/>
    <col min="9" max="12" width="10.625" style="1" customWidth="1"/>
    <col min="13" max="16384" width="9" style="1"/>
  </cols>
  <sheetData>
    <row r="1" spans="1:12" ht="17.25" thickBot="1">
      <c r="A1" s="29" t="s">
        <v>24</v>
      </c>
      <c r="B1" s="30" t="s">
        <v>16</v>
      </c>
      <c r="C1" s="31" t="s">
        <v>9</v>
      </c>
      <c r="D1" s="31" t="s">
        <v>13</v>
      </c>
      <c r="E1" s="31" t="s">
        <v>20</v>
      </c>
      <c r="H1" s="20" t="s">
        <v>19</v>
      </c>
      <c r="I1" s="21" t="s">
        <v>14</v>
      </c>
      <c r="J1" s="21" t="s">
        <v>15</v>
      </c>
      <c r="K1" s="22" t="s">
        <v>17</v>
      </c>
      <c r="L1" s="21" t="s">
        <v>20</v>
      </c>
    </row>
    <row r="2" spans="1:12">
      <c r="A2" s="32" t="s">
        <v>25</v>
      </c>
      <c r="B2" s="33">
        <v>103</v>
      </c>
      <c r="C2" s="34">
        <v>7</v>
      </c>
      <c r="D2" s="34">
        <v>3</v>
      </c>
      <c r="E2" s="34">
        <v>113</v>
      </c>
      <c r="H2" s="23" t="s">
        <v>4</v>
      </c>
      <c r="I2" s="24">
        <v>22605</v>
      </c>
      <c r="J2" s="24">
        <v>7080</v>
      </c>
      <c r="K2" s="25">
        <v>18510</v>
      </c>
      <c r="L2" s="24">
        <f>SUM(I2:K2)</f>
        <v>48195</v>
      </c>
    </row>
    <row r="3" spans="1:12">
      <c r="A3" s="32" t="s">
        <v>26</v>
      </c>
      <c r="B3" s="36">
        <v>1055.0000000000025</v>
      </c>
      <c r="C3" s="35">
        <v>124</v>
      </c>
      <c r="D3" s="35">
        <v>9</v>
      </c>
      <c r="E3" s="35">
        <v>1188.0000000000025</v>
      </c>
      <c r="H3" s="23" t="s">
        <v>21</v>
      </c>
      <c r="I3" s="24">
        <v>4142</v>
      </c>
      <c r="J3" s="24">
        <v>3989</v>
      </c>
      <c r="K3" s="25">
        <v>5385</v>
      </c>
      <c r="L3" s="24">
        <f>SUM(I3:K3)</f>
        <v>13516</v>
      </c>
    </row>
    <row r="4" spans="1:12">
      <c r="A4" s="32" t="s">
        <v>27</v>
      </c>
      <c r="B4" s="36">
        <v>1874</v>
      </c>
      <c r="C4" s="76" t="s">
        <v>101</v>
      </c>
      <c r="D4" s="35">
        <v>22</v>
      </c>
      <c r="E4" s="76" t="s">
        <v>100</v>
      </c>
      <c r="H4" s="23" t="s">
        <v>6</v>
      </c>
      <c r="I4" s="24">
        <v>42139</v>
      </c>
      <c r="J4" s="24">
        <v>17247</v>
      </c>
      <c r="K4" s="25">
        <v>44806</v>
      </c>
      <c r="L4" s="24">
        <f t="shared" ref="L4:L5" si="0">SUM(I4:K4)</f>
        <v>104192</v>
      </c>
    </row>
    <row r="5" spans="1:12">
      <c r="A5" s="32" t="s">
        <v>28</v>
      </c>
      <c r="B5" s="36">
        <v>3074</v>
      </c>
      <c r="C5" s="35">
        <v>109</v>
      </c>
      <c r="D5" s="35">
        <v>9</v>
      </c>
      <c r="E5" s="35">
        <v>3192</v>
      </c>
      <c r="H5" s="23" t="s">
        <v>7</v>
      </c>
      <c r="I5" s="24">
        <v>26536</v>
      </c>
      <c r="J5" s="24">
        <v>10582</v>
      </c>
      <c r="K5" s="25">
        <v>40700</v>
      </c>
      <c r="L5" s="24">
        <f t="shared" si="0"/>
        <v>77818</v>
      </c>
    </row>
    <row r="6" spans="1:12" ht="17.25" thickBot="1">
      <c r="A6" s="37" t="s">
        <v>29</v>
      </c>
      <c r="B6" s="38">
        <v>6106.0000000000027</v>
      </c>
      <c r="C6" s="77" t="s">
        <v>100</v>
      </c>
      <c r="D6" s="39">
        <v>43</v>
      </c>
      <c r="E6" s="77" t="s">
        <v>100</v>
      </c>
      <c r="H6" s="23" t="s">
        <v>22</v>
      </c>
      <c r="I6" s="24">
        <v>86510</v>
      </c>
      <c r="J6" s="24">
        <v>1333</v>
      </c>
      <c r="K6" s="25">
        <v>3895</v>
      </c>
      <c r="L6" s="24">
        <f>SUM(I6:K6)</f>
        <v>91738</v>
      </c>
    </row>
    <row r="7" spans="1:12" ht="17.25" thickBot="1">
      <c r="H7" s="26" t="s">
        <v>23</v>
      </c>
      <c r="I7" s="27">
        <f>SUM(I2:I6)</f>
        <v>181932</v>
      </c>
      <c r="J7" s="27">
        <f>SUM(J2:J6)</f>
        <v>40231</v>
      </c>
      <c r="K7" s="28">
        <f>SUM(K2:K6)</f>
        <v>113296</v>
      </c>
      <c r="L7" s="27">
        <f>SUM(L2:L6)</f>
        <v>335459</v>
      </c>
    </row>
  </sheetData>
  <scenarios current="1" sqref="L7">
    <scenario name="유형1" locked="1" count="5" user="1" comment="만든 사람 1 날짜 2019-09-03">
      <inputCells r="K2" val="18000" numFmtId="178"/>
      <inputCells r="K3" val="5000" numFmtId="178"/>
      <inputCells r="K4" val="44000" numFmtId="178"/>
      <inputCells r="K5" val="40000" numFmtId="178"/>
      <inputCells r="K6" val="3500" numFmtId="178"/>
    </scenario>
    <scenario name="유형2" locked="1" count="5" user="1" comment="만든 사람 1 날짜 2019-09-03">
      <inputCells r="K2" val="17000" numFmtId="178"/>
      <inputCells r="K3" val="4500" numFmtId="178"/>
      <inputCells r="K4" val="43000" numFmtId="178"/>
      <inputCells r="K5" val="39000" numFmtId="178"/>
      <inputCells r="K6" val="3000" numFmtId="178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소상공인</vt:lpstr>
      <vt:lpstr>피벗</vt:lpstr>
      <vt:lpstr>데이터</vt:lpstr>
      <vt:lpstr>시나리오 요약</vt:lpstr>
      <vt:lpstr>목표값과 시나리오</vt:lpstr>
      <vt:lpstr>소상공인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2019-09-29T01:34:12Z</dcterms:modified>
</cp:coreProperties>
</file>